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1FAB7180-2EF3-4040-9C2A-FBCBCBC3E3E0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7" i="1"/>
  <c r="S4" i="1"/>
  <c r="S8" i="1" s="1"/>
  <c r="Q4" i="1"/>
  <c r="Q5" i="1"/>
  <c r="Q6" i="1"/>
  <c r="Q7" i="1"/>
</calcChain>
</file>

<file path=xl/sharedStrings.xml><?xml version="1.0" encoding="utf-8"?>
<sst xmlns="http://schemas.openxmlformats.org/spreadsheetml/2006/main" count="32" uniqueCount="26">
  <si>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</si>
  <si>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</si>
  <si>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</si>
  <si>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</si>
  <si>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</si>
  <si>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</si>
  <si>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</si>
  <si>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</si>
  <si>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</si>
  <si>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</si>
  <si>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</si>
  <si>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</si>
  <si>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</si>
  <si>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</si>
  <si>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</si>
  <si>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</si>
  <si>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</si>
  <si>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PLMB-4405132</t>
  </si>
  <si>
    <t>PLMB-26009888</t>
  </si>
  <si>
    <t>PLMB-16690429</t>
  </si>
  <si>
    <t>PLMB-6098224</t>
  </si>
  <si>
    <t>SI20504756</t>
  </si>
  <si>
    <t>DOM POD GORCO d.o.o.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</si>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</sst>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7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M1" workbookViewId="0">
      <selection activeCell="R4" sqref="R4:R7"/>
    </sheetView>
  </sheetViews>
  <sheetFormatPr defaultRowHeight="15" x14ac:dyDescent="0.25"/>
  <cols>
    <col min="1" max="1" width="24.85546875" customWidth="1"/>
    <col min="2" max="3" width="13.42578125" customWidth="1"/>
    <col min="4" max="4" width="26.85546875" customWidth="1"/>
    <col min="5" max="16" width="15.5703125" customWidth="1"/>
    <col min="17" max="17" width="12" customWidth="1"/>
    <col min="18" max="18" width="12.28515625" customWidth="1"/>
    <col min="19" max="19" width="16.42578125" customWidth="1"/>
  </cols>
  <sheetData>
    <row r="1" spans="1:19" x14ac:dyDescent="0.25">
      <c r="A1" s="2" t="s">
        <v>13</v>
      </c>
    </row>
    <row r="3" spans="1:19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23</v>
      </c>
      <c r="R3" s="1" t="s">
        <v>24</v>
      </c>
      <c r="S3" s="1" t="s">
        <v>25</v>
      </c>
    </row>
    <row r="4" spans="1:19" x14ac:dyDescent="0.25">
      <c r="A4" s="5" t="s">
        <v>22</v>
      </c>
      <c r="B4" s="7">
        <v>44356</v>
      </c>
      <c r="C4" t="s">
        <v>21</v>
      </c>
      <c r="D4" t="s">
        <v>17</v>
      </c>
      <c r="E4" s="4">
        <v>14617</v>
      </c>
      <c r="F4" s="4">
        <v>8791</v>
      </c>
      <c r="G4" s="4">
        <v>8683</v>
      </c>
      <c r="H4" s="4">
        <v>5617</v>
      </c>
      <c r="I4" s="4">
        <v>5503</v>
      </c>
      <c r="J4" s="4">
        <v>4694</v>
      </c>
      <c r="K4" s="4">
        <v>5386</v>
      </c>
      <c r="L4" s="4">
        <v>4775</v>
      </c>
      <c r="M4" s="4">
        <v>6590</v>
      </c>
      <c r="N4" s="4">
        <v>7024</v>
      </c>
      <c r="O4" s="4">
        <v>10150</v>
      </c>
      <c r="P4" s="4">
        <v>15941</v>
      </c>
      <c r="Q4" s="4">
        <f>SUM(E4:P4)</f>
        <v>97771</v>
      </c>
      <c r="R4" s="8"/>
      <c r="S4" s="9">
        <f>Q4*R4</f>
        <v>0</v>
      </c>
    </row>
    <row r="5" spans="1:19" x14ac:dyDescent="0.25">
      <c r="A5" s="6" t="s">
        <v>22</v>
      </c>
      <c r="B5" s="7">
        <v>44356</v>
      </c>
      <c r="C5" t="s">
        <v>21</v>
      </c>
      <c r="D5" t="s">
        <v>18</v>
      </c>
      <c r="E5">
        <v>971</v>
      </c>
      <c r="F5">
        <v>961</v>
      </c>
      <c r="G5" s="4">
        <v>1035</v>
      </c>
      <c r="H5">
        <v>991</v>
      </c>
      <c r="I5">
        <v>894</v>
      </c>
      <c r="J5">
        <v>956</v>
      </c>
      <c r="K5">
        <v>983</v>
      </c>
      <c r="L5">
        <v>931</v>
      </c>
      <c r="M5">
        <v>922</v>
      </c>
      <c r="N5" s="4">
        <v>1063</v>
      </c>
      <c r="O5">
        <v>923</v>
      </c>
      <c r="P5">
        <v>919</v>
      </c>
      <c r="Q5">
        <f>SUM(E5:P5)</f>
        <v>11549</v>
      </c>
      <c r="R5" s="8"/>
      <c r="S5" s="9">
        <f t="shared" ref="S5:S7" si="0">Q5*R5</f>
        <v>0</v>
      </c>
    </row>
    <row r="6" spans="1:19" x14ac:dyDescent="0.25">
      <c r="A6" t="s">
        <v>22</v>
      </c>
      <c r="B6" s="7">
        <v>44356</v>
      </c>
      <c r="C6" t="s">
        <v>21</v>
      </c>
      <c r="D6" t="s">
        <v>19</v>
      </c>
      <c r="E6" s="4">
        <v>1279</v>
      </c>
      <c r="F6" s="4">
        <v>1196</v>
      </c>
      <c r="G6" s="4">
        <v>1314</v>
      </c>
      <c r="H6" s="4">
        <v>1167</v>
      </c>
      <c r="I6" s="4">
        <v>1196</v>
      </c>
      <c r="J6" s="4">
        <v>1176</v>
      </c>
      <c r="K6" s="4">
        <v>1196</v>
      </c>
      <c r="L6" s="4">
        <v>1203</v>
      </c>
      <c r="M6" s="4">
        <v>1327</v>
      </c>
      <c r="N6" s="4">
        <v>1324</v>
      </c>
      <c r="O6" s="4">
        <v>1296</v>
      </c>
      <c r="P6" s="4">
        <v>1331</v>
      </c>
      <c r="Q6" s="4">
        <f>SUM(E6:P6)</f>
        <v>15005</v>
      </c>
      <c r="R6" s="8"/>
      <c r="S6" s="9">
        <f t="shared" si="0"/>
        <v>0</v>
      </c>
    </row>
    <row r="7" spans="1:19" x14ac:dyDescent="0.25">
      <c r="A7" t="s">
        <v>22</v>
      </c>
      <c r="B7" s="7">
        <v>44356</v>
      </c>
      <c r="C7" t="s">
        <v>21</v>
      </c>
      <c r="D7" t="s">
        <v>20</v>
      </c>
      <c r="E7" s="4">
        <v>1118</v>
      </c>
      <c r="F7" s="4">
        <v>1052</v>
      </c>
      <c r="G7" s="4">
        <v>1062</v>
      </c>
      <c r="H7" s="4">
        <v>946</v>
      </c>
      <c r="I7" s="4">
        <v>920</v>
      </c>
      <c r="J7" s="4">
        <v>874</v>
      </c>
      <c r="K7" s="4">
        <v>839</v>
      </c>
      <c r="L7" s="4">
        <v>828</v>
      </c>
      <c r="M7" s="4">
        <v>859</v>
      </c>
      <c r="N7" s="4">
        <v>869</v>
      </c>
      <c r="O7" s="4">
        <v>944</v>
      </c>
      <c r="P7" s="4">
        <v>1029</v>
      </c>
      <c r="Q7" s="4">
        <f>SUM(E7:P7)</f>
        <v>11340</v>
      </c>
      <c r="R7" s="8"/>
      <c r="S7" s="9">
        <f t="shared" si="0"/>
        <v>0</v>
      </c>
    </row>
    <row r="8" spans="1:19" x14ac:dyDescent="0.25">
      <c r="S8" s="9">
        <f>SUM(S4:S7)</f>
        <v>0</v>
      </c>
    </row>
    <row r="9" spans="1:19" x14ac:dyDescent="0.25">
      <c r="S9" s="9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2021-08-30T07:58:44Z</dcterms:modified>
</cp:coreProperties>
</file>